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Vinicius\Downloads\"/>
    </mc:Choice>
  </mc:AlternateContent>
  <xr:revisionPtr revIDLastSave="0" documentId="13_ncr:1_{4BFD221B-B7A7-42BD-87B3-28916801E91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M3" i="1" l="1"/>
  <c r="M4" i="1"/>
  <c r="I3" i="1"/>
  <c r="I4" i="1"/>
  <c r="E4" i="1"/>
  <c r="I5" i="1" l="1"/>
  <c r="J4" i="1" s="1"/>
  <c r="E5" i="1"/>
  <c r="F4" i="1" s="1"/>
  <c r="M5" i="1"/>
  <c r="N4" i="1" s="1"/>
  <c r="N3" i="1" l="1"/>
  <c r="P4" i="1"/>
  <c r="J3" i="1"/>
  <c r="F3" i="1" l="1"/>
  <c r="P3" i="1" s="1"/>
</calcChain>
</file>

<file path=xl/sharedStrings.xml><?xml version="1.0" encoding="utf-8"?>
<sst xmlns="http://schemas.openxmlformats.org/spreadsheetml/2006/main" count="18" uniqueCount="13">
  <si>
    <t>Tempo</t>
  </si>
  <si>
    <t>CR</t>
  </si>
  <si>
    <t>Enade</t>
  </si>
  <si>
    <t>CAPES</t>
  </si>
  <si>
    <t>CRm</t>
  </si>
  <si>
    <t>CRg</t>
  </si>
  <si>
    <t>Publicação</t>
  </si>
  <si>
    <t>Total</t>
  </si>
  <si>
    <t>Pond</t>
  </si>
  <si>
    <t>Norm</t>
  </si>
  <si>
    <t>CRd</t>
  </si>
  <si>
    <t>Frederico Borges Costa</t>
  </si>
  <si>
    <t>Marcelo Borges Pereira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</si>
</sst>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D5980665-E527-4132-A0B1-614BB5B4DC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workbookViewId="0">
      <selection activeCell="G12" sqref="G12"/>
    </sheetView>
  </sheetViews>
  <sheetFormatPr defaultRowHeight="15" x14ac:dyDescent="0.25"/>
  <cols>
    <col min="1" max="1" width="31.85546875" bestFit="1" customWidth="1"/>
    <col min="2" max="2" width="7.140625" bestFit="1" customWidth="1"/>
    <col min="4" max="6" width="9.140625" style="1"/>
    <col min="9" max="14" width="9.140625" style="1"/>
    <col min="15" max="15" width="10.42578125" bestFit="1" customWidth="1"/>
    <col min="16" max="16" width="9.140625" style="1"/>
  </cols>
  <sheetData>
    <row r="1" spans="1:16" x14ac:dyDescent="0.25">
      <c r="B1" t="s">
        <v>0</v>
      </c>
      <c r="C1" s="3" t="s">
        <v>1</v>
      </c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t="s">
        <v>6</v>
      </c>
      <c r="P1" s="1" t="s">
        <v>7</v>
      </c>
    </row>
    <row r="2" spans="1:16" x14ac:dyDescent="0.25">
      <c r="C2" t="s">
        <v>2</v>
      </c>
      <c r="D2" s="1" t="s">
        <v>5</v>
      </c>
      <c r="E2" s="1" t="s">
        <v>8</v>
      </c>
      <c r="F2" s="1" t="s">
        <v>9</v>
      </c>
      <c r="G2" t="s">
        <v>3</v>
      </c>
      <c r="H2" t="s">
        <v>4</v>
      </c>
      <c r="I2" s="1" t="s">
        <v>8</v>
      </c>
      <c r="J2" s="1" t="s">
        <v>9</v>
      </c>
      <c r="K2" t="s">
        <v>3</v>
      </c>
      <c r="L2" t="s">
        <v>10</v>
      </c>
      <c r="M2" s="1" t="s">
        <v>8</v>
      </c>
      <c r="N2" s="1" t="s">
        <v>9</v>
      </c>
    </row>
    <row r="3" spans="1:16" x14ac:dyDescent="0.25">
      <c r="A3" t="s">
        <v>11</v>
      </c>
      <c r="B3">
        <v>0</v>
      </c>
      <c r="C3">
        <v>5</v>
      </c>
      <c r="D3" s="1">
        <v>7.65</v>
      </c>
      <c r="E3" s="1">
        <f>IF(C3=5,1,IF(C3=4,0.95,IF(C3=3,0.9,IF(C3=2,0.85,0.8))))*D3</f>
        <v>7.65</v>
      </c>
      <c r="F3" s="1">
        <f>E3/$E$5</f>
        <v>1</v>
      </c>
      <c r="G3">
        <v>5</v>
      </c>
      <c r="H3">
        <v>8.6999999999999993</v>
      </c>
      <c r="I3" s="1">
        <f>IF(G3=7,1,IF(G3=6,0.95,IF(G3=5,0.9,IF(G3=4,0.85,0.8))))*H3</f>
        <v>7.8299999999999992</v>
      </c>
      <c r="J3" s="1">
        <f>I3/$I$5</f>
        <v>1</v>
      </c>
      <c r="K3">
        <v>5</v>
      </c>
      <c r="L3" s="1">
        <v>8</v>
      </c>
      <c r="M3" s="1">
        <f>IF(K3=7,1,IF(K3=6,0.95,IF(K3=5,0.9,IF(K3=4,0.85,0.8))))*L3</f>
        <v>7.2</v>
      </c>
      <c r="N3" s="1">
        <f>M3/$M$5</f>
        <v>1</v>
      </c>
      <c r="O3">
        <v>0.1</v>
      </c>
      <c r="P3" s="1">
        <f>1*(B3/24)+1*F3+1.5*J3+2*N3+3.5*O3</f>
        <v>4.8499999999999996</v>
      </c>
    </row>
    <row r="4" spans="1:16" x14ac:dyDescent="0.25">
      <c r="A4" t="s">
        <v>12</v>
      </c>
      <c r="B4">
        <v>0</v>
      </c>
      <c r="C4">
        <v>8.7799999999999994</v>
      </c>
      <c r="D4" s="1">
        <v>3</v>
      </c>
      <c r="E4" s="1">
        <f>IF(C4=5,1,IF(C4=4,0.95,IF(C4=3,0.9,IF(C4=2,0.85,0.8))))*D4</f>
        <v>2.4000000000000004</v>
      </c>
      <c r="F4" s="1">
        <f>E4/$E$5</f>
        <v>0.31372549019607848</v>
      </c>
      <c r="G4">
        <v>5</v>
      </c>
      <c r="H4">
        <v>8.6</v>
      </c>
      <c r="I4" s="1">
        <f>IF(G4=7,1,IF(G4=6,0.95,IF(G4=5,0.9,IF(G4=4,0.85,0.8))))*H4</f>
        <v>7.74</v>
      </c>
      <c r="J4" s="1">
        <f>I4/$I$5</f>
        <v>0.98850574712643691</v>
      </c>
      <c r="K4">
        <v>5</v>
      </c>
      <c r="L4" s="1">
        <v>8</v>
      </c>
      <c r="M4" s="1">
        <f>IF(K4=7,1,IF(K4=6,0.95,IF(K4=5,0.9,IF(K4=4,0.85,0.8))))*L4</f>
        <v>7.2</v>
      </c>
      <c r="N4" s="1">
        <f>M4/$M$5</f>
        <v>1</v>
      </c>
      <c r="O4">
        <v>0.13</v>
      </c>
      <c r="P4" s="1">
        <f t="shared" ref="P4" si="0">1*(B4/24)+1*F4+1.5*J4+2*N4+3.5*O4</f>
        <v>4.251484110885734</v>
      </c>
    </row>
    <row r="5" spans="1:16" x14ac:dyDescent="0.25">
      <c r="E5" s="1">
        <f>MAX(E3:E4)</f>
        <v>7.65</v>
      </c>
      <c r="I5" s="1">
        <f>MAX(I3:I4)</f>
        <v>7.8299999999999992</v>
      </c>
      <c r="M5" s="1">
        <f>MAX(M3:M4)</f>
        <v>7.2</v>
      </c>
    </row>
  </sheetData>
  <mergeCells count="1">
    <mergeCell ref="C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</dc:creator>
  <cp:lastModifiedBy>Vinicius Nicchio Alves</cp:lastModifiedBy>
  <dcterms:created xsi:type="dcterms:W3CDTF">2015-06-05T18:19:34Z</dcterms:created>
  <dcterms:modified xsi:type="dcterms:W3CDTF">2025-02-21T22:21:04Z</dcterms:modified>
</cp:coreProperties>
</file>